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<sst xmlns="http://schemas.openxmlformats.org/spreadsheetml/2006/main" count="188" uniqueCount="62">
  <si>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</si>
  <si>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</si>
  <si>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</si>
  <si>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</si>
  <si>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</si>
  <si>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</si>
  <si>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</si>
  <si>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</si>
  <si>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7公調　第65号</t>
  </si>
  <si>
    <t xml:space="preserve">　業務名</t>
  </si>
  <si>
    <t>三沢漁港調査・機能保全計画書更新業務委託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</si>
  <si>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</si>
  <si>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</si>
  <si>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</si>
  <si>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</si>
  <si>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</si>
  <si>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</si>
  <si>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</si>
  <si>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</si>
  <si>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</si>
  <si>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</si>
  <si>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</si>
  <si>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</si>
  <si>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調査</t>
  </si>
  <si>
    <t/>
  </si>
  <si>
    <t>式</t>
  </si>
  <si>
    <t>調査業務</t>
  </si>
  <si>
    <t>現地調査</t>
  </si>
  <si>
    <t>簡易調査(簡易項目)</t>
  </si>
  <si>
    <t>A道路、B道路、C道路、E道路、F道路、G道路、H道路</t>
  </si>
  <si>
    <t>m</t>
  </si>
  <si>
    <t>直接経費</t>
  </si>
  <si>
    <t>旅費</t>
  </si>
  <si>
    <t>業務成果品費</t>
  </si>
  <si>
    <t>直接測量費</t>
  </si>
  <si>
    <t>間接測量費</t>
  </si>
  <si>
    <t>諸経費</t>
  </si>
  <si>
    <t>測量業務価格</t>
  </si>
  <si>
    <t>≪業務価格≫委託数量　Ｎ＝　1　式</t>
  </si>
  <si>
    <t>設計</t>
  </si>
  <si>
    <t>設計業務</t>
  </si>
  <si>
    <t>機能保全計画検討</t>
  </si>
  <si>
    <t xml:space="preserve">計画準備　</t>
  </si>
  <si>
    <t>施設機能診断結果検討</t>
  </si>
  <si>
    <t>施設</t>
  </si>
  <si>
    <t>機能保全対策検討</t>
  </si>
  <si>
    <t>全施設(その他)A道路、B道路、C道路、E道路、F道路、G道路、H道路</t>
  </si>
  <si>
    <t>成果</t>
  </si>
  <si>
    <t>協議・報告</t>
  </si>
  <si>
    <t>事前・中間・最終</t>
  </si>
  <si>
    <t>事務用品費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</si>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</sst>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2217.0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34</v>
      </c>
      <c r="B44" s="15"/>
      <c r="C44" s="15"/>
      <c r="D44" s="16"/>
      <c r="E44" s="20"/>
      <c r="F44" s="22"/>
      <c r="G44" s="26">
        <f>G17+G20</f>
      </c>
      <c r="H44" s="28" t="s">
        <v>24</v>
      </c>
      <c r="J44" s="30" t="n">
        <v>9.0</v>
      </c>
      <c r="K44" s="31"/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 t="s">
        <v>35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/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36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37</v>
      </c>
      <c r="B53" s="15"/>
      <c r="C53" s="15"/>
      <c r="D53" s="16"/>
      <c r="E53" s="20"/>
      <c r="F53" s="22"/>
      <c r="G53" s="26">
        <f>G44+G47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>
      <c r="A56" s="11" t="s">
        <v>38</v>
      </c>
      <c r="H56" s="13"/>
    </row>
    <row r="57">
      <c r="A57" s="11"/>
      <c r="H57" s="13"/>
    </row>
    <row r="58">
      <c r="A58" s="12"/>
      <c r="B58" s="12"/>
      <c r="C58" s="12"/>
      <c r="D58" s="12"/>
      <c r="E58" s="12"/>
      <c r="F58" s="12"/>
      <c r="G58" s="12"/>
      <c r="H58" s="13"/>
    </row>
    <row r="59" ht="15.0" customHeight="true">
      <c r="A59" s="14" t="s">
        <v>39</v>
      </c>
      <c r="B59" s="15"/>
      <c r="C59" s="15"/>
      <c r="D59" s="16"/>
      <c r="E59" s="20"/>
      <c r="F59" s="22"/>
      <c r="G59" s="26">
        <f>G62+G86</f>
      </c>
      <c r="H59" s="28" t="s">
        <v>24</v>
      </c>
      <c r="J59" s="30" t="n">
        <v>13.0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40</v>
      </c>
      <c r="C62" s="15"/>
      <c r="D62" s="16"/>
      <c r="E62" s="20"/>
      <c r="F62" s="22"/>
      <c r="G62" s="26">
        <f>G65</f>
      </c>
      <c r="H62" s="28" t="s">
        <v>24</v>
      </c>
      <c r="J62" s="30" t="n">
        <v>14.0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G68+G71+G74+G77+G80+G83</f>
      </c>
      <c r="H65" s="28" t="s">
        <v>24</v>
      </c>
      <c r="J65" s="30" t="n">
        <v>15.0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16.0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17.0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44</v>
      </c>
      <c r="F73" s="23" t="n">
        <v>7.0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18.0</v>
      </c>
      <c r="K74" s="31" t="n">
        <v>4.0</v>
      </c>
    </row>
    <row r="75" ht="15.0" customHeight="true">
      <c r="A75" s="14"/>
      <c r="B75" s="15"/>
      <c r="C75" s="15"/>
      <c r="D75" s="16" t="s">
        <v>46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41</v>
      </c>
      <c r="E77" s="20"/>
      <c r="F77" s="22"/>
      <c r="G77" s="27"/>
      <c r="H77" s="28" t="s">
        <v>24</v>
      </c>
      <c r="J77" s="30" t="n">
        <v>19.0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47</v>
      </c>
      <c r="E80" s="20"/>
      <c r="F80" s="22"/>
      <c r="G80" s="27"/>
      <c r="H80" s="28" t="s">
        <v>24</v>
      </c>
      <c r="J80" s="30" t="n">
        <v>20.0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2"/>
      <c r="G83" s="27"/>
      <c r="H83" s="28" t="s">
        <v>24</v>
      </c>
      <c r="J83" s="30" t="n">
        <v>21.0</v>
      </c>
      <c r="K83" s="31" t="n">
        <v>4.0</v>
      </c>
    </row>
    <row r="84" ht="15.0" customHeight="true">
      <c r="A84" s="14"/>
      <c r="B84" s="15"/>
      <c r="C84" s="15"/>
      <c r="D84" s="16" t="s">
        <v>49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31</v>
      </c>
      <c r="C86" s="15"/>
      <c r="D86" s="16"/>
      <c r="E86" s="20"/>
      <c r="F86" s="22"/>
      <c r="G86" s="26">
        <f>G89</f>
      </c>
      <c r="H86" s="28" t="s">
        <v>24</v>
      </c>
      <c r="J86" s="30" t="n">
        <v>22.0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31</v>
      </c>
      <c r="D89" s="16"/>
      <c r="E89" s="20"/>
      <c r="F89" s="22"/>
      <c r="G89" s="26">
        <f>G92+G95+G98</f>
      </c>
      <c r="H89" s="28" t="s">
        <v>24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32</v>
      </c>
      <c r="E92" s="20"/>
      <c r="F92" s="22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33</v>
      </c>
      <c r="E95" s="20"/>
      <c r="F95" s="22"/>
      <c r="G95" s="27"/>
      <c r="H95" s="28" t="s">
        <v>24</v>
      </c>
      <c r="J95" s="30" t="n">
        <v>25.0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50</v>
      </c>
      <c r="E98" s="20"/>
      <c r="F98" s="22"/>
      <c r="G98" s="27"/>
      <c r="H98" s="28" t="s">
        <v>24</v>
      </c>
      <c r="J98" s="30" t="n">
        <v>26.0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G56+G59</f>
      </c>
      <c r="H101" s="28" t="s">
        <v>24</v>
      </c>
      <c r="J101" s="30" t="n">
        <v>27.0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7"/>
      <c r="H104" s="28" t="s">
        <v>24</v>
      </c>
      <c r="J104" s="30" t="n">
        <v>28.0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53</v>
      </c>
      <c r="B107" s="15"/>
      <c r="C107" s="15"/>
      <c r="D107" s="16"/>
      <c r="E107" s="20"/>
      <c r="F107" s="22"/>
      <c r="G107" s="27"/>
      <c r="H107" s="28" t="s">
        <v>24</v>
      </c>
      <c r="J107" s="30" t="n">
        <v>29.0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54</v>
      </c>
      <c r="B110" s="15"/>
      <c r="C110" s="15"/>
      <c r="D110" s="16"/>
      <c r="E110" s="20"/>
      <c r="F110" s="22"/>
      <c r="G110" s="26">
        <f>G101+G104+G107</f>
      </c>
      <c r="H110" s="28" t="s">
        <v>24</v>
      </c>
      <c r="J110" s="30" t="n">
        <v>30.0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55</v>
      </c>
      <c r="B113" s="33"/>
      <c r="C113" s="33"/>
      <c r="D113" s="34"/>
      <c r="E113" s="41"/>
      <c r="F113" s="44"/>
      <c r="G113" s="50">
        <f>G53+G110</f>
      </c>
      <c r="H113" s="51" t="s">
        <v>24</v>
      </c>
      <c r="J113" s="55" t="n">
        <v>31.0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56</v>
      </c>
      <c r="B116" s="57" t="s">
        <v>57</v>
      </c>
      <c r="J116" s="30" t="n">
        <v>99999.0</v>
      </c>
    </row>
    <row r="117">
      <c r="A117" s="56" t="s">
        <v>58</v>
      </c>
      <c r="B117" s="57" t="s">
        <v>59</v>
      </c>
    </row>
    <row r="118">
      <c r="A118" s="56" t="s">
        <v>60</v>
      </c>
      <c r="B118" s="57" t="s">
        <v>61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A56:H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2026-08-18T02:08:17Z</dcterms:created>
  <dc:creator>Apache POI</dc:creator>
</cp:coreProperties>
</file>